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iv Umum\Downloads\"/>
    </mc:Choice>
  </mc:AlternateContent>
  <bookViews>
    <workbookView xWindow="0" yWindow="0" windowWidth="5850" windowHeight="210"/>
  </bookViews>
  <sheets>
    <sheet name="BQ" sheetId="3" r:id="rId1"/>
  </sheets>
  <definedNames>
    <definedName name="_xlnm.Print_Area" localSheetId="0">BQ!$A$1:$G$51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3" l="1"/>
  <c r="D42" i="3"/>
  <c r="D41" i="3"/>
  <c r="D40" i="3"/>
  <c r="D39" i="3"/>
  <c r="D37" i="3"/>
  <c r="D34" i="3"/>
  <c r="D31" i="3"/>
  <c r="D29" i="3"/>
  <c r="D28" i="3"/>
  <c r="D25" i="3" l="1"/>
  <c r="D26" i="3" s="1"/>
  <c r="C38" i="3" l="1"/>
  <c r="C35" i="3"/>
  <c r="C32" i="3"/>
  <c r="D43" i="3" l="1"/>
  <c r="D44" i="3" s="1"/>
  <c r="D45" i="3" s="1"/>
  <c r="D46" i="3" l="1"/>
  <c r="D47" i="3" s="1"/>
  <c r="D48" i="3" s="1"/>
  <c r="D50" i="3" l="1"/>
  <c r="D49" i="3"/>
</calcChain>
</file>

<file path=xl/sharedStrings.xml><?xml version="1.0" encoding="utf-8"?>
<sst xmlns="http://schemas.openxmlformats.org/spreadsheetml/2006/main" count="76" uniqueCount="66">
  <si>
    <t>I.</t>
  </si>
  <si>
    <t>No</t>
  </si>
  <si>
    <t xml:space="preserve">AREA </t>
  </si>
  <si>
    <t>JUMLAH</t>
  </si>
  <si>
    <t>II.</t>
  </si>
  <si>
    <t>NO</t>
  </si>
  <si>
    <t>URAIAN</t>
  </si>
  <si>
    <t>HARGA</t>
  </si>
  <si>
    <t>KETERANGAN</t>
  </si>
  <si>
    <t>UPAH</t>
  </si>
  <si>
    <t>Tunjangan Makan</t>
  </si>
  <si>
    <t>Tunjangan Transport</t>
  </si>
  <si>
    <t>Sub Total</t>
  </si>
  <si>
    <t>Upah belum termasuk Lembur</t>
  </si>
  <si>
    <t>Upah yang di terima tenaga kerja tiap bulan</t>
  </si>
  <si>
    <t>BPJS Ketenagakerjaan</t>
  </si>
  <si>
    <t>Dibayarkan Sesuai Peraturan BPJS Ketenagakerjaan</t>
  </si>
  <si>
    <t>b. Jaminan Kematian (JK)</t>
  </si>
  <si>
    <t xml:space="preserve">c. Jaminan Hari Tua (JHT) </t>
  </si>
  <si>
    <t>3.7% Ditanggung Perusahaan</t>
  </si>
  <si>
    <t>2% Ditanggung Tenaga Kerja</t>
  </si>
  <si>
    <t>d. Jaminan Pensiun (JP)</t>
  </si>
  <si>
    <t>2% Ditanggung Perusahaan</t>
  </si>
  <si>
    <t>1% Ditanggung Tenaga Kerja</t>
  </si>
  <si>
    <t>BPJS Kesehatan (5%)</t>
  </si>
  <si>
    <t>Dibayarkan Sesuai Peraturan BPJS Kesehatan</t>
  </si>
  <si>
    <t>4% Ditanggung Perusahaan</t>
  </si>
  <si>
    <t>Tunjangan Hari Raya</t>
  </si>
  <si>
    <t>Harga selama 1 tahun : 12 bulan (harga disesuaikan dengan harga di daerah setempat yang dapat dipertanggungjawabkan)</t>
  </si>
  <si>
    <t xml:space="preserve">Jasa/Fee Management </t>
  </si>
  <si>
    <t>Total Biaya Upah per orang/bulan</t>
  </si>
  <si>
    <t>Total Upah Perorangan</t>
  </si>
  <si>
    <t>Dibulatkan</t>
  </si>
  <si>
    <t>TOTAL :</t>
  </si>
  <si>
    <t>Biaya Kompensasi Akhir Kontrak</t>
  </si>
  <si>
    <t>x UMP</t>
  </si>
  <si>
    <t>UMP : 12 bulan</t>
  </si>
  <si>
    <t>UMP : 2  : 12 bulan</t>
  </si>
  <si>
    <t>Total 12 Bulan</t>
  </si>
  <si>
    <t>Total Biaya Upah per 1 tahun</t>
  </si>
  <si>
    <t>Total Biaya Upah per 2 tahun</t>
  </si>
  <si>
    <t>Total 24 Bulan</t>
  </si>
  <si>
    <t>Upah Pokok (UP)</t>
  </si>
  <si>
    <t>AREA LAYANAN</t>
  </si>
  <si>
    <t xml:space="preserve">Termasuk PPN 11% </t>
  </si>
  <si>
    <t>Estimasi Biaya Seragam Kerja dan Perlengkapan Atribut</t>
  </si>
  <si>
    <t>a. Jaminan Kecelakaan Kerja (JKK)</t>
  </si>
  <si>
    <t>Uang Penganti Cuti</t>
  </si>
  <si>
    <t xml:space="preserve">Total Upah Tenaga Kerja/Bulan </t>
  </si>
  <si>
    <t>KOMPONEN BIAYA TENAGA KERJA</t>
  </si>
  <si>
    <t>x Sub Jumlah (1 s/d 7)</t>
  </si>
  <si>
    <t>Sub Jumlah (1 s/d 7)</t>
  </si>
  <si>
    <t>NAMA PEKERJAAN             :   PENGADAAN PENYEDIA TENAGA KERJA OUTSOURCING JASA PENGEMUDI/DRIVER</t>
  </si>
  <si>
    <t>LOKASI                                 :   BANK PAPUA KCU. SORONG</t>
  </si>
  <si>
    <t>TAHUN                                 :   2026</t>
  </si>
  <si>
    <t>KCU. SORONG</t>
  </si>
  <si>
    <t>KCP. KLASAMAN</t>
  </si>
  <si>
    <t>KCP. PASAR REMU</t>
  </si>
  <si>
    <t>KCP. BOSWESEN</t>
  </si>
  <si>
    <t>KCP. JALAN BARU</t>
  </si>
  <si>
    <t>KCP. BASUKI RAHMAT</t>
  </si>
  <si>
    <t>UMP Provinsi Papua Barat Daya Tahun 2026</t>
  </si>
  <si>
    <t xml:space="preserve"> Rp. 20.000 x 21 Hari kerja</t>
  </si>
  <si>
    <t>Total Biaya Upah per 11 orang/bulan</t>
  </si>
  <si>
    <t>Total Upah 11 orang</t>
  </si>
  <si>
    <t>BILL OF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</si>
</sst>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_(&quot;Rp&quot;* #,##0_);_(&quot;Rp&quot;* \(#,##0\);_(&quot;Rp&quot;* &quot;-&quot;_);_(@_)"/>
  </numFmts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i/>
      <sz val="16"/>
      <name val="Calibri"/>
      <family val="2"/>
      <scheme val="minor"/>
    </font>
    <font>
      <b/>
      <sz val="16"/>
      <color theme="2"/>
      <name val="Calibri"/>
      <family val="2"/>
      <scheme val="minor"/>
    </font>
    <font>
      <b/>
      <sz val="14"/>
      <color theme="2"/>
      <name val="Calibri"/>
      <family val="2"/>
      <scheme val="minor"/>
    </font>
    <font>
      <sz val="16"/>
      <color theme="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00206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1" fontId="5" fillId="0" borderId="11" xfId="1" applyFont="1" applyFill="1" applyBorder="1" applyAlignment="1">
      <alignment horizontal="left" vertical="center"/>
    </xf>
    <xf numFmtId="41" fontId="5" fillId="0" borderId="12" xfId="1" applyFont="1" applyBorder="1" applyAlignment="1">
      <alignment horizontal="left" vertical="center"/>
    </xf>
    <xf numFmtId="41" fontId="5" fillId="0" borderId="11" xfId="1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41" fontId="7" fillId="0" borderId="2" xfId="1" applyFont="1" applyFill="1" applyBorder="1" applyAlignment="1">
      <alignment horizontal="left" vertical="center" wrapText="1"/>
    </xf>
    <xf numFmtId="41" fontId="6" fillId="0" borderId="3" xfId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1" fontId="6" fillId="0" borderId="2" xfId="1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5" fillId="0" borderId="18" xfId="0" applyFont="1" applyBorder="1" applyAlignment="1">
      <alignment vertical="center"/>
    </xf>
    <xf numFmtId="41" fontId="6" fillId="0" borderId="12" xfId="1" applyFont="1" applyBorder="1" applyAlignment="1">
      <alignment horizontal="left" vertical="center"/>
    </xf>
    <xf numFmtId="41" fontId="6" fillId="0" borderId="15" xfId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41" fontId="5" fillId="0" borderId="6" xfId="1" applyFont="1" applyBorder="1" applyAlignment="1">
      <alignment horizontal="left" vertical="center"/>
    </xf>
    <xf numFmtId="41" fontId="5" fillId="0" borderId="0" xfId="1" applyFont="1" applyBorder="1" applyAlignment="1">
      <alignment vertical="center"/>
    </xf>
    <xf numFmtId="10" fontId="5" fillId="0" borderId="7" xfId="0" applyNumberFormat="1" applyFont="1" applyBorder="1" applyAlignment="1">
      <alignment horizontal="left" vertical="center"/>
    </xf>
    <xf numFmtId="9" fontId="0" fillId="0" borderId="0" xfId="0" applyNumberForma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41" fontId="6" fillId="0" borderId="0" xfId="1" applyFont="1" applyBorder="1" applyAlignment="1">
      <alignment vertical="center"/>
    </xf>
    <xf numFmtId="41" fontId="5" fillId="0" borderId="1" xfId="1" applyFont="1" applyBorder="1" applyAlignment="1">
      <alignment horizontal="left" vertical="center"/>
    </xf>
    <xf numFmtId="41" fontId="5" fillId="0" borderId="18" xfId="1" applyFont="1" applyBorder="1" applyAlignment="1">
      <alignment horizontal="left" vertical="center"/>
    </xf>
    <xf numFmtId="41" fontId="5" fillId="0" borderId="19" xfId="1" applyFont="1" applyBorder="1" applyAlignment="1">
      <alignment vertical="center"/>
    </xf>
    <xf numFmtId="41" fontId="5" fillId="0" borderId="2" xfId="1" applyFont="1" applyBorder="1" applyAlignment="1">
      <alignment vertical="center"/>
    </xf>
    <xf numFmtId="41" fontId="5" fillId="0" borderId="2" xfId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41" fontId="5" fillId="0" borderId="2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10" fontId="5" fillId="2" borderId="3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9" fontId="3" fillId="0" borderId="8" xfId="0" applyNumberFormat="1" applyFont="1" applyBorder="1" applyAlignment="1">
      <alignment horizontal="left" vertical="center"/>
    </xf>
    <xf numFmtId="9" fontId="3" fillId="0" borderId="9" xfId="0" applyNumberFormat="1" applyFont="1" applyBorder="1" applyAlignment="1">
      <alignment horizontal="left" vertical="center"/>
    </xf>
    <xf numFmtId="9" fontId="3" fillId="0" borderId="10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1" fontId="8" fillId="3" borderId="2" xfId="1" applyFont="1" applyFill="1" applyBorder="1" applyAlignment="1">
      <alignment horizontal="left" vertical="center"/>
    </xf>
    <xf numFmtId="0" fontId="8" fillId="3" borderId="18" xfId="0" applyFont="1" applyFill="1" applyBorder="1" applyAlignment="1">
      <alignment horizontal="left" vertical="center"/>
    </xf>
    <xf numFmtId="164" fontId="10" fillId="3" borderId="18" xfId="2" applyFont="1" applyFill="1" applyBorder="1" applyAlignment="1">
      <alignment horizontal="left" vertical="center"/>
    </xf>
    <xf numFmtId="41" fontId="8" fillId="3" borderId="18" xfId="1" applyFont="1" applyFill="1" applyBorder="1" applyAlignment="1">
      <alignment horizontal="left" vertical="center"/>
    </xf>
    <xf numFmtId="164" fontId="8" fillId="3" borderId="18" xfId="2" applyFont="1" applyFill="1" applyBorder="1" applyAlignment="1">
      <alignment horizontal="left" vertical="center"/>
    </xf>
    <xf numFmtId="41" fontId="10" fillId="3" borderId="2" xfId="1" applyFont="1" applyFill="1" applyBorder="1" applyAlignment="1">
      <alignment horizontal="left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10" zoomScale="60" zoomScaleNormal="60" workbookViewId="0">
      <selection activeCell="E39" sqref="E39"/>
    </sheetView>
  </sheetViews>
  <sheetFormatPr defaultRowHeight="15" x14ac:dyDescent="0.25"/>
  <cols>
    <col min="1" max="1" width="6.5703125" style="33" customWidth="1"/>
    <col min="2" max="2" width="49.7109375" style="33" customWidth="1"/>
    <col min="3" max="3" width="18.42578125" style="33" customWidth="1"/>
    <col min="4" max="4" width="30" style="33" customWidth="1"/>
    <col min="5" max="5" width="25" style="33" bestFit="1" customWidth="1"/>
    <col min="6" max="6" width="11.28515625" style="33" customWidth="1"/>
    <col min="7" max="7" width="32" style="33" customWidth="1"/>
    <col min="8" max="16384" width="9.140625" style="33"/>
  </cols>
  <sheetData>
    <row r="1" spans="1:7" ht="27.75" customHeight="1" x14ac:dyDescent="0.25">
      <c r="A1" s="104" t="s">
        <v>65</v>
      </c>
      <c r="B1" s="104"/>
      <c r="C1" s="104"/>
      <c r="D1" s="104"/>
      <c r="E1" s="104"/>
      <c r="F1" s="104"/>
      <c r="G1" s="104"/>
    </row>
    <row r="2" spans="1:7" ht="18.75" x14ac:dyDescent="0.25">
      <c r="A2" s="34"/>
      <c r="B2" s="34"/>
      <c r="C2" s="34"/>
      <c r="D2" s="34"/>
      <c r="E2" s="34"/>
      <c r="F2" s="34"/>
      <c r="G2" s="34"/>
    </row>
    <row r="3" spans="1:7" ht="18.75" x14ac:dyDescent="0.25">
      <c r="A3" s="35" t="s">
        <v>52</v>
      </c>
    </row>
    <row r="4" spans="1:7" ht="18.75" x14ac:dyDescent="0.25">
      <c r="A4" s="35" t="s">
        <v>53</v>
      </c>
    </row>
    <row r="5" spans="1:7" ht="18.75" x14ac:dyDescent="0.25">
      <c r="A5" s="35" t="s">
        <v>54</v>
      </c>
    </row>
    <row r="6" spans="1:7" ht="18.75" x14ac:dyDescent="0.25">
      <c r="A6" s="35"/>
    </row>
    <row r="7" spans="1:7" ht="18.75" x14ac:dyDescent="0.25">
      <c r="A7" s="35"/>
    </row>
    <row r="8" spans="1:7" ht="21" x14ac:dyDescent="0.25">
      <c r="A8" s="36" t="s">
        <v>0</v>
      </c>
      <c r="B8" s="37" t="s">
        <v>43</v>
      </c>
      <c r="C8" s="38"/>
    </row>
    <row r="9" spans="1:7" ht="21" x14ac:dyDescent="0.25">
      <c r="A9" s="105" t="s">
        <v>1</v>
      </c>
      <c r="B9" s="105" t="s">
        <v>2</v>
      </c>
      <c r="C9" s="105" t="s">
        <v>3</v>
      </c>
    </row>
    <row r="10" spans="1:7" ht="21" x14ac:dyDescent="0.25">
      <c r="A10" s="29">
        <v>1</v>
      </c>
      <c r="B10" s="39" t="s">
        <v>55</v>
      </c>
      <c r="C10" s="29">
        <v>6</v>
      </c>
    </row>
    <row r="11" spans="1:7" ht="21" x14ac:dyDescent="0.25">
      <c r="A11" s="29">
        <v>2</v>
      </c>
      <c r="B11" s="39" t="s">
        <v>56</v>
      </c>
      <c r="C11" s="29">
        <v>1</v>
      </c>
    </row>
    <row r="12" spans="1:7" ht="21" x14ac:dyDescent="0.25">
      <c r="A12" s="29">
        <v>3</v>
      </c>
      <c r="B12" s="39" t="s">
        <v>57</v>
      </c>
      <c r="C12" s="29">
        <v>1</v>
      </c>
    </row>
    <row r="13" spans="1:7" ht="21" x14ac:dyDescent="0.25">
      <c r="A13" s="29">
        <v>4</v>
      </c>
      <c r="B13" s="39" t="s">
        <v>58</v>
      </c>
      <c r="C13" s="29">
        <v>1</v>
      </c>
    </row>
    <row r="14" spans="1:7" ht="21" x14ac:dyDescent="0.25">
      <c r="A14" s="29">
        <v>5</v>
      </c>
      <c r="B14" s="39" t="s">
        <v>59</v>
      </c>
      <c r="C14" s="29">
        <v>1</v>
      </c>
    </row>
    <row r="15" spans="1:7" ht="21" x14ac:dyDescent="0.25">
      <c r="A15" s="29">
        <v>6</v>
      </c>
      <c r="B15" s="39" t="s">
        <v>60</v>
      </c>
      <c r="C15" s="29">
        <v>1</v>
      </c>
    </row>
    <row r="16" spans="1:7" ht="21" x14ac:dyDescent="0.25">
      <c r="A16" s="29"/>
      <c r="B16" s="25" t="s">
        <v>33</v>
      </c>
      <c r="C16" s="1">
        <f>SUM(C10:C15)</f>
        <v>11</v>
      </c>
    </row>
    <row r="17" spans="1:8" ht="21" x14ac:dyDescent="0.25">
      <c r="A17" s="65"/>
      <c r="B17" s="66"/>
      <c r="C17" s="38"/>
    </row>
    <row r="18" spans="1:8" ht="18.75" x14ac:dyDescent="0.25">
      <c r="A18" s="35"/>
    </row>
    <row r="19" spans="1:8" ht="21" x14ac:dyDescent="0.25">
      <c r="A19" s="36" t="s">
        <v>4</v>
      </c>
      <c r="B19" s="40" t="s">
        <v>49</v>
      </c>
    </row>
    <row r="20" spans="1:8" ht="30.75" customHeight="1" x14ac:dyDescent="0.25">
      <c r="A20" s="100" t="s">
        <v>5</v>
      </c>
      <c r="B20" s="100" t="s">
        <v>6</v>
      </c>
      <c r="C20" s="101" t="s">
        <v>7</v>
      </c>
      <c r="D20" s="102"/>
      <c r="E20" s="101" t="s">
        <v>8</v>
      </c>
      <c r="F20" s="103"/>
      <c r="G20" s="102"/>
    </row>
    <row r="21" spans="1:8" ht="21" x14ac:dyDescent="0.25">
      <c r="A21" s="2">
        <v>1</v>
      </c>
      <c r="B21" s="3" t="s">
        <v>9</v>
      </c>
      <c r="C21" s="4"/>
      <c r="D21" s="5"/>
      <c r="E21" s="70"/>
      <c r="F21" s="71"/>
      <c r="G21" s="72"/>
    </row>
    <row r="22" spans="1:8" ht="21" x14ac:dyDescent="0.25">
      <c r="A22" s="21"/>
      <c r="B22" s="6" t="s">
        <v>42</v>
      </c>
      <c r="C22" s="7"/>
      <c r="D22" s="8">
        <v>0</v>
      </c>
      <c r="E22" s="73" t="s">
        <v>61</v>
      </c>
      <c r="F22" s="74"/>
      <c r="G22" s="75"/>
    </row>
    <row r="23" spans="1:8" ht="21" x14ac:dyDescent="0.25">
      <c r="A23" s="21"/>
      <c r="B23" s="6" t="s">
        <v>10</v>
      </c>
      <c r="C23" s="9"/>
      <c r="D23" s="27">
        <v>0</v>
      </c>
      <c r="E23" s="67" t="s">
        <v>62</v>
      </c>
      <c r="F23" s="68"/>
      <c r="G23" s="69"/>
    </row>
    <row r="24" spans="1:8" ht="21" customHeight="1" x14ac:dyDescent="0.25">
      <c r="A24" s="21"/>
      <c r="B24" s="10" t="s">
        <v>11</v>
      </c>
      <c r="C24" s="9"/>
      <c r="D24" s="28">
        <v>0</v>
      </c>
      <c r="E24" s="67" t="s">
        <v>62</v>
      </c>
      <c r="F24" s="68"/>
      <c r="G24" s="69"/>
    </row>
    <row r="25" spans="1:8" ht="21" x14ac:dyDescent="0.25">
      <c r="A25" s="21"/>
      <c r="B25" s="11" t="s">
        <v>12</v>
      </c>
      <c r="C25" s="12"/>
      <c r="D25" s="13">
        <f>SUM(D22:D24)</f>
        <v>0</v>
      </c>
      <c r="E25" s="78" t="s">
        <v>13</v>
      </c>
      <c r="F25" s="79"/>
      <c r="G25" s="80"/>
    </row>
    <row r="26" spans="1:8" ht="21" x14ac:dyDescent="0.25">
      <c r="A26" s="21"/>
      <c r="B26" s="100" t="s">
        <v>48</v>
      </c>
      <c r="C26" s="111"/>
      <c r="D26" s="106">
        <f>D25</f>
        <v>0</v>
      </c>
      <c r="E26" s="81" t="s">
        <v>14</v>
      </c>
      <c r="F26" s="82"/>
      <c r="G26" s="83"/>
    </row>
    <row r="27" spans="1:8" ht="21" customHeight="1" x14ac:dyDescent="0.25">
      <c r="A27" s="21">
        <v>2</v>
      </c>
      <c r="B27" s="14" t="s">
        <v>15</v>
      </c>
      <c r="C27" s="41"/>
      <c r="D27" s="41"/>
      <c r="E27" s="84" t="s">
        <v>16</v>
      </c>
      <c r="F27" s="85"/>
      <c r="G27" s="86"/>
    </row>
    <row r="28" spans="1:8" ht="21" x14ac:dyDescent="0.25">
      <c r="A28" s="21"/>
      <c r="B28" s="15" t="s">
        <v>46</v>
      </c>
      <c r="C28" s="42"/>
      <c r="D28" s="41">
        <f>E28*D22</f>
        <v>0</v>
      </c>
      <c r="E28" s="43">
        <v>2.3999999999999998E-3</v>
      </c>
      <c r="F28" s="76" t="s">
        <v>35</v>
      </c>
      <c r="G28" s="77"/>
      <c r="H28" s="44"/>
    </row>
    <row r="29" spans="1:8" ht="21" x14ac:dyDescent="0.25">
      <c r="A29" s="21"/>
      <c r="B29" s="15" t="s">
        <v>17</v>
      </c>
      <c r="C29" s="42"/>
      <c r="D29" s="41">
        <f>E29*D22</f>
        <v>0</v>
      </c>
      <c r="E29" s="43">
        <v>3.0000000000000001E-3</v>
      </c>
      <c r="F29" s="76" t="s">
        <v>35</v>
      </c>
      <c r="G29" s="77"/>
    </row>
    <row r="30" spans="1:8" ht="21" x14ac:dyDescent="0.25">
      <c r="A30" s="21"/>
      <c r="B30" s="15" t="s">
        <v>18</v>
      </c>
      <c r="C30" s="42"/>
      <c r="D30" s="41"/>
      <c r="E30" s="43"/>
      <c r="F30" s="76"/>
      <c r="G30" s="77"/>
    </row>
    <row r="31" spans="1:8" ht="21" x14ac:dyDescent="0.25">
      <c r="A31" s="21"/>
      <c r="B31" s="16" t="s">
        <v>19</v>
      </c>
      <c r="C31" s="42"/>
      <c r="D31" s="41">
        <f>E31*D22</f>
        <v>0</v>
      </c>
      <c r="E31" s="43">
        <v>3.6999999999999998E-2</v>
      </c>
      <c r="F31" s="76" t="s">
        <v>35</v>
      </c>
      <c r="G31" s="77"/>
    </row>
    <row r="32" spans="1:8" ht="21" x14ac:dyDescent="0.25">
      <c r="A32" s="21"/>
      <c r="B32" s="16" t="s">
        <v>20</v>
      </c>
      <c r="C32" s="41">
        <f>E32*D22</f>
        <v>0</v>
      </c>
      <c r="D32" s="42"/>
      <c r="E32" s="43">
        <v>0.02</v>
      </c>
      <c r="F32" s="76" t="s">
        <v>35</v>
      </c>
      <c r="G32" s="77"/>
    </row>
    <row r="33" spans="1:7" ht="21" x14ac:dyDescent="0.25">
      <c r="A33" s="21"/>
      <c r="B33" s="32" t="s">
        <v>21</v>
      </c>
      <c r="C33" s="41"/>
      <c r="D33" s="42"/>
      <c r="E33" s="43"/>
      <c r="F33" s="45"/>
      <c r="G33" s="46"/>
    </row>
    <row r="34" spans="1:7" ht="21" x14ac:dyDescent="0.25">
      <c r="A34" s="21"/>
      <c r="B34" s="16" t="s">
        <v>22</v>
      </c>
      <c r="C34" s="41"/>
      <c r="D34" s="47">
        <f>E34*D22</f>
        <v>0</v>
      </c>
      <c r="E34" s="43">
        <v>0.02</v>
      </c>
      <c r="F34" s="76" t="s">
        <v>35</v>
      </c>
      <c r="G34" s="77"/>
    </row>
    <row r="35" spans="1:7" ht="21" x14ac:dyDescent="0.25">
      <c r="A35" s="21"/>
      <c r="B35" s="16" t="s">
        <v>23</v>
      </c>
      <c r="C35" s="41">
        <f>E35*D22</f>
        <v>0</v>
      </c>
      <c r="D35" s="42"/>
      <c r="E35" s="43">
        <v>0.01</v>
      </c>
      <c r="F35" s="76" t="s">
        <v>35</v>
      </c>
      <c r="G35" s="77"/>
    </row>
    <row r="36" spans="1:7" ht="21" x14ac:dyDescent="0.25">
      <c r="A36" s="21">
        <v>3</v>
      </c>
      <c r="B36" s="17" t="s">
        <v>24</v>
      </c>
      <c r="C36" s="48"/>
      <c r="D36" s="48"/>
      <c r="E36" s="90" t="s">
        <v>25</v>
      </c>
      <c r="F36" s="91"/>
      <c r="G36" s="92"/>
    </row>
    <row r="37" spans="1:7" ht="21" x14ac:dyDescent="0.25">
      <c r="A37" s="21"/>
      <c r="B37" s="16" t="s">
        <v>26</v>
      </c>
      <c r="C37" s="42"/>
      <c r="D37" s="41">
        <f>E37*D22</f>
        <v>0</v>
      </c>
      <c r="E37" s="43">
        <v>0.04</v>
      </c>
      <c r="F37" s="76" t="s">
        <v>35</v>
      </c>
      <c r="G37" s="77"/>
    </row>
    <row r="38" spans="1:7" ht="21" x14ac:dyDescent="0.25">
      <c r="A38" s="21"/>
      <c r="B38" s="18" t="s">
        <v>23</v>
      </c>
      <c r="C38" s="49">
        <f>D22*E38</f>
        <v>0</v>
      </c>
      <c r="D38" s="50"/>
      <c r="E38" s="43">
        <v>0.01</v>
      </c>
      <c r="F38" s="76" t="s">
        <v>35</v>
      </c>
      <c r="G38" s="77"/>
    </row>
    <row r="39" spans="1:7" ht="21" x14ac:dyDescent="0.25">
      <c r="A39" s="21">
        <v>4</v>
      </c>
      <c r="B39" s="19" t="s">
        <v>27</v>
      </c>
      <c r="C39" s="51"/>
      <c r="D39" s="52">
        <f>D22/12</f>
        <v>0</v>
      </c>
      <c r="E39" s="53" t="s">
        <v>36</v>
      </c>
      <c r="F39" s="54"/>
      <c r="G39" s="55"/>
    </row>
    <row r="40" spans="1:7" ht="21" x14ac:dyDescent="0.25">
      <c r="A40" s="21">
        <v>5</v>
      </c>
      <c r="B40" s="20" t="s">
        <v>47</v>
      </c>
      <c r="C40" s="51"/>
      <c r="D40" s="52">
        <f>D22/2/12</f>
        <v>0</v>
      </c>
      <c r="E40" s="53" t="s">
        <v>37</v>
      </c>
      <c r="F40" s="45"/>
      <c r="G40" s="56"/>
    </row>
    <row r="41" spans="1:7" ht="42" x14ac:dyDescent="0.25">
      <c r="A41" s="21">
        <v>6</v>
      </c>
      <c r="B41" s="22" t="s">
        <v>45</v>
      </c>
      <c r="C41" s="23">
        <v>0</v>
      </c>
      <c r="D41" s="23">
        <f>C41/12</f>
        <v>0</v>
      </c>
      <c r="E41" s="93" t="s">
        <v>28</v>
      </c>
      <c r="F41" s="94"/>
      <c r="G41" s="95"/>
    </row>
    <row r="42" spans="1:7" ht="21" x14ac:dyDescent="0.25">
      <c r="A42" s="21">
        <v>7</v>
      </c>
      <c r="B42" s="22" t="s">
        <v>34</v>
      </c>
      <c r="C42" s="23"/>
      <c r="D42" s="23">
        <f>D22/12</f>
        <v>0</v>
      </c>
      <c r="E42" s="53" t="s">
        <v>36</v>
      </c>
      <c r="F42" s="30"/>
      <c r="G42" s="31"/>
    </row>
    <row r="43" spans="1:7" ht="21" x14ac:dyDescent="0.25">
      <c r="A43" s="57"/>
      <c r="B43" s="100" t="s">
        <v>51</v>
      </c>
      <c r="C43" s="106"/>
      <c r="D43" s="106">
        <f>SUM(D26:D42)</f>
        <v>0</v>
      </c>
      <c r="E43" s="96"/>
      <c r="F43" s="97"/>
      <c r="G43" s="98"/>
    </row>
    <row r="44" spans="1:7" ht="21" x14ac:dyDescent="0.25">
      <c r="A44" s="21">
        <v>8</v>
      </c>
      <c r="B44" s="24" t="s">
        <v>29</v>
      </c>
      <c r="C44" s="41"/>
      <c r="D44" s="41">
        <f>D43*E44</f>
        <v>0</v>
      </c>
      <c r="E44" s="64"/>
      <c r="F44" s="54" t="s">
        <v>50</v>
      </c>
      <c r="G44" s="55"/>
    </row>
    <row r="45" spans="1:7" ht="21" x14ac:dyDescent="0.25">
      <c r="A45" s="21">
        <v>9</v>
      </c>
      <c r="B45" s="25" t="s">
        <v>44</v>
      </c>
      <c r="C45" s="52"/>
      <c r="D45" s="52">
        <f>11%*D44</f>
        <v>0</v>
      </c>
      <c r="E45" s="99"/>
      <c r="F45" s="76"/>
      <c r="G45" s="77"/>
    </row>
    <row r="46" spans="1:7" ht="21" x14ac:dyDescent="0.25">
      <c r="A46" s="21">
        <v>10</v>
      </c>
      <c r="B46" s="107" t="s">
        <v>30</v>
      </c>
      <c r="C46" s="108"/>
      <c r="D46" s="109">
        <f>D43+D44+D45</f>
        <v>0</v>
      </c>
      <c r="E46" s="87" t="s">
        <v>31</v>
      </c>
      <c r="F46" s="88"/>
      <c r="G46" s="89"/>
    </row>
    <row r="47" spans="1:7" ht="21" x14ac:dyDescent="0.25">
      <c r="A47" s="58"/>
      <c r="B47" s="26" t="s">
        <v>32</v>
      </c>
      <c r="C47" s="59"/>
      <c r="D47" s="52">
        <f>ROUND(D46,-3)</f>
        <v>0</v>
      </c>
      <c r="E47" s="60"/>
      <c r="F47" s="61"/>
      <c r="G47" s="62"/>
    </row>
    <row r="48" spans="1:7" ht="21" x14ac:dyDescent="0.25">
      <c r="A48" s="58"/>
      <c r="B48" s="107" t="s">
        <v>63</v>
      </c>
      <c r="C48" s="108"/>
      <c r="D48" s="110">
        <f>D47*11</f>
        <v>0</v>
      </c>
      <c r="E48" s="87" t="s">
        <v>64</v>
      </c>
      <c r="F48" s="88"/>
      <c r="G48" s="89"/>
    </row>
    <row r="49" spans="1:7" ht="21" x14ac:dyDescent="0.25">
      <c r="A49" s="63"/>
      <c r="B49" s="107" t="s">
        <v>39</v>
      </c>
      <c r="C49" s="108"/>
      <c r="D49" s="110">
        <f>D48*12</f>
        <v>0</v>
      </c>
      <c r="E49" s="87" t="s">
        <v>38</v>
      </c>
      <c r="F49" s="88"/>
      <c r="G49" s="89"/>
    </row>
    <row r="50" spans="1:7" ht="21" x14ac:dyDescent="0.25">
      <c r="B50" s="107" t="s">
        <v>40</v>
      </c>
      <c r="C50" s="108"/>
      <c r="D50" s="110">
        <f>D48*24</f>
        <v>0</v>
      </c>
      <c r="E50" s="87" t="s">
        <v>41</v>
      </c>
      <c r="F50" s="88"/>
      <c r="G50" s="89"/>
    </row>
  </sheetData>
  <mergeCells count="27">
    <mergeCell ref="E46:G46"/>
    <mergeCell ref="E48:G48"/>
    <mergeCell ref="E50:G50"/>
    <mergeCell ref="E36:G36"/>
    <mergeCell ref="F37:G37"/>
    <mergeCell ref="F38:G38"/>
    <mergeCell ref="E41:G41"/>
    <mergeCell ref="E43:G43"/>
    <mergeCell ref="E45:G45"/>
    <mergeCell ref="E49:G49"/>
    <mergeCell ref="F35:G35"/>
    <mergeCell ref="E24:G24"/>
    <mergeCell ref="E25:G25"/>
    <mergeCell ref="E26:G26"/>
    <mergeCell ref="E27:G27"/>
    <mergeCell ref="F28:G28"/>
    <mergeCell ref="F29:G29"/>
    <mergeCell ref="F30:G30"/>
    <mergeCell ref="F31:G31"/>
    <mergeCell ref="F32:G32"/>
    <mergeCell ref="F34:G34"/>
    <mergeCell ref="E23:G23"/>
    <mergeCell ref="A1:G1"/>
    <mergeCell ref="C20:D20"/>
    <mergeCell ref="E20:G20"/>
    <mergeCell ref="E21:G21"/>
    <mergeCell ref="E22:G22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BQ</vt:lpstr>
      <vt:lpstr>BQ!Print_Area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Div Umum</cp:lastModifiedBy>
  <cp:lastPrinted>2026-02-27T00:51:31Z</cp:lastPrinted>
  <dcterms:created xsi:type="dcterms:W3CDTF">2021-01-21T03:21:58Z</dcterms:created>
  <dcterms:modified xsi:type="dcterms:W3CDTF">2026-06-04T00:34:49Z</dcterms:modified>
</cp:coreProperties>
</file>